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drawings/drawing2.xml" ContentType="application/vnd.openxmlformats-officedocument.drawing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葉怡成\C_disk\Documents and Settings\icyeh\My Documents\book\5測量學\2015現代測量學\現代測量學 Excel 程式\CH01 座標轉換\"/>
    </mc:Choice>
  </mc:AlternateContent>
  <bookViews>
    <workbookView xWindow="0" yWindow="0" windowWidth="20490" windowHeight="7320"/>
  </bookViews>
  <sheets>
    <sheet name="簡化(小角)" sheetId="10" r:id="rId1"/>
    <sheet name="標準 (小角)" sheetId="9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" i="10" l="1"/>
  <c r="B16" i="9"/>
  <c r="B13" i="9" l="1"/>
  <c r="A21" i="9" s="1"/>
  <c r="B13" i="10"/>
  <c r="B14" i="10"/>
  <c r="B11" i="10"/>
  <c r="B15" i="10"/>
  <c r="B12" i="10"/>
  <c r="B14" i="9"/>
  <c r="B11" i="9"/>
  <c r="B15" i="9"/>
  <c r="B12" i="9"/>
  <c r="A21" i="10" l="1"/>
  <c r="C19" i="10"/>
  <c r="A20" i="10"/>
  <c r="B19" i="10"/>
  <c r="C20" i="10"/>
  <c r="B21" i="10"/>
  <c r="B21" i="9"/>
  <c r="B20" i="9"/>
  <c r="B19" i="9"/>
  <c r="C19" i="9"/>
  <c r="C20" i="9"/>
  <c r="C21" i="9"/>
  <c r="A20" i="9"/>
  <c r="A19" i="9"/>
  <c r="C24" i="10" l="1" a="1"/>
  <c r="C24" i="9" a="1"/>
  <c r="C26" i="9" s="1"/>
  <c r="D26" i="9" s="1"/>
  <c r="C25" i="9" l="1"/>
  <c r="D25" i="9" s="1"/>
  <c r="C24" i="9"/>
  <c r="D24" i="9" s="1"/>
  <c r="C25" i="10"/>
  <c r="D25" i="10" s="1"/>
  <c r="C24" i="10"/>
  <c r="D24" i="10" s="1"/>
  <c r="C26" i="10"/>
  <c r="D26" i="10" s="1"/>
</calcChain>
</file>

<file path=xl/sharedStrings.xml><?xml version="1.0" encoding="utf-8"?>
<sst xmlns="http://schemas.openxmlformats.org/spreadsheetml/2006/main" count="38" uniqueCount="19">
  <si>
    <t>x</t>
    <phoneticPr fontId="1" type="noConversion"/>
  </si>
  <si>
    <t>y</t>
    <phoneticPr fontId="1" type="noConversion"/>
  </si>
  <si>
    <t>z</t>
    <phoneticPr fontId="1" type="noConversion"/>
  </si>
  <si>
    <t>x0</t>
  </si>
  <si>
    <t>y0</t>
  </si>
  <si>
    <t>z0</t>
  </si>
  <si>
    <t>ω</t>
  </si>
  <si>
    <t>φ</t>
  </si>
  <si>
    <t>κ</t>
  </si>
  <si>
    <t>S</t>
  </si>
  <si>
    <t>sinω</t>
  </si>
  <si>
    <t>cosω</t>
  </si>
  <si>
    <t>sinφ</t>
  </si>
  <si>
    <t>cosφ</t>
  </si>
  <si>
    <t>sinκ</t>
  </si>
  <si>
    <t>cosκ</t>
  </si>
  <si>
    <t>M旋轉矩陣</t>
  </si>
  <si>
    <t>原座標</t>
    <phoneticPr fontId="1" type="noConversion"/>
  </si>
  <si>
    <t>計算新座標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</si>
</sst>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"/>
    <numFmt numFmtId="177" formatCode="0.00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177" fontId="0" fillId="3" borderId="0" xfId="0" applyNumberFormat="1" applyFill="1">
      <alignment vertical="center"/>
    </xf>
    <xf numFmtId="176" fontId="0" fillId="4" borderId="0" xfId="0" applyNumberFormat="1" applyFill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8</xdr:row>
          <xdr:rowOff>0</xdr:rowOff>
        </xdr:from>
        <xdr:to>
          <xdr:col>11</xdr:col>
          <xdr:colOff>47625</xdr:colOff>
          <xdr:row>11</xdr:row>
          <xdr:rowOff>66675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228600</xdr:colOff>
          <xdr:row>8</xdr:row>
          <xdr:rowOff>161925</xdr:rowOff>
        </xdr:from>
        <xdr:to>
          <xdr:col>14</xdr:col>
          <xdr:colOff>400050</xdr:colOff>
          <xdr:row>12</xdr:row>
          <xdr:rowOff>9525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200025</xdr:colOff>
          <xdr:row>12</xdr:row>
          <xdr:rowOff>66675</xdr:rowOff>
        </xdr:from>
        <xdr:to>
          <xdr:col>14</xdr:col>
          <xdr:colOff>381000</xdr:colOff>
          <xdr:row>15</xdr:row>
          <xdr:rowOff>123825</xdr:rowOff>
        </xdr:to>
        <xdr:sp macro="" textlink="">
          <xdr:nvSpPr>
            <xdr:cNvPr id="16387" name="Object 3" hidden="1">
              <a:extLst>
                <a:ext uri="{63B3BB69-23CF-44E3-9099-C40C66FF867C}">
                  <a14:compatExt spid="_x0000_s16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209550</xdr:colOff>
          <xdr:row>15</xdr:row>
          <xdr:rowOff>161925</xdr:rowOff>
        </xdr:from>
        <xdr:to>
          <xdr:col>14</xdr:col>
          <xdr:colOff>400050</xdr:colOff>
          <xdr:row>18</xdr:row>
          <xdr:rowOff>190500</xdr:rowOff>
        </xdr:to>
        <xdr:sp macro="" textlink="">
          <xdr:nvSpPr>
            <xdr:cNvPr id="16388" name="Object 4" hidden="1">
              <a:extLst>
                <a:ext uri="{63B3BB69-23CF-44E3-9099-C40C66FF867C}">
                  <a14:compatExt spid="_x0000_s16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4</xdr:col>
      <xdr:colOff>0</xdr:colOff>
      <xdr:row>1</xdr:row>
      <xdr:rowOff>0</xdr:rowOff>
    </xdr:from>
    <xdr:to>
      <xdr:col>6</xdr:col>
      <xdr:colOff>452777</xdr:colOff>
      <xdr:row>5</xdr:row>
      <xdr:rowOff>115500</xdr:rowOff>
    </xdr:to>
    <xdr:sp macro="" textlink="">
      <xdr:nvSpPr>
        <xdr:cNvPr id="6" name="向左箭號 5"/>
        <xdr:cNvSpPr/>
      </xdr:nvSpPr>
      <xdr:spPr>
        <a:xfrm>
          <a:off x="2983302" y="206675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6</xdr:col>
      <xdr:colOff>443057</xdr:colOff>
      <xdr:row>14</xdr:row>
      <xdr:rowOff>122304</xdr:rowOff>
    </xdr:to>
    <xdr:sp macro="" textlink="">
      <xdr:nvSpPr>
        <xdr:cNvPr id="7" name="向左箭號 6"/>
        <xdr:cNvSpPr/>
      </xdr:nvSpPr>
      <xdr:spPr>
        <a:xfrm>
          <a:off x="2983302" y="2066745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0</xdr:colOff>
      <xdr:row>23</xdr:row>
      <xdr:rowOff>0</xdr:rowOff>
    </xdr:from>
    <xdr:to>
      <xdr:col>6</xdr:col>
      <xdr:colOff>443057</xdr:colOff>
      <xdr:row>27</xdr:row>
      <xdr:rowOff>133384</xdr:rowOff>
    </xdr:to>
    <xdr:sp macro="" textlink="">
      <xdr:nvSpPr>
        <xdr:cNvPr id="8" name="向左箭號 7"/>
        <xdr:cNvSpPr/>
      </xdr:nvSpPr>
      <xdr:spPr>
        <a:xfrm>
          <a:off x="2983302" y="4753514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8</xdr:row>
          <xdr:rowOff>0</xdr:rowOff>
        </xdr:from>
        <xdr:to>
          <xdr:col>11</xdr:col>
          <xdr:colOff>47625</xdr:colOff>
          <xdr:row>11</xdr:row>
          <xdr:rowOff>66675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228600</xdr:colOff>
          <xdr:row>8</xdr:row>
          <xdr:rowOff>161925</xdr:rowOff>
        </xdr:from>
        <xdr:to>
          <xdr:col>14</xdr:col>
          <xdr:colOff>400050</xdr:colOff>
          <xdr:row>12</xdr:row>
          <xdr:rowOff>9525</xdr:rowOff>
        </xdr:to>
        <xdr:sp macro="" textlink="">
          <xdr:nvSpPr>
            <xdr:cNvPr id="15362" name="Object 2" hidden="1">
              <a:extLst>
                <a:ext uri="{63B3BB69-23CF-44E3-9099-C40C66FF867C}">
                  <a14:compatExt spid="_x0000_s15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200025</xdr:colOff>
          <xdr:row>12</xdr:row>
          <xdr:rowOff>66675</xdr:rowOff>
        </xdr:from>
        <xdr:to>
          <xdr:col>14</xdr:col>
          <xdr:colOff>381000</xdr:colOff>
          <xdr:row>15</xdr:row>
          <xdr:rowOff>123825</xdr:rowOff>
        </xdr:to>
        <xdr:sp macro="" textlink="">
          <xdr:nvSpPr>
            <xdr:cNvPr id="15363" name="Object 3" hidden="1">
              <a:extLst>
                <a:ext uri="{63B3BB69-23CF-44E3-9099-C40C66FF867C}">
                  <a14:compatExt spid="_x0000_s15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209550</xdr:colOff>
          <xdr:row>15</xdr:row>
          <xdr:rowOff>161925</xdr:rowOff>
        </xdr:from>
        <xdr:to>
          <xdr:col>14</xdr:col>
          <xdr:colOff>400050</xdr:colOff>
          <xdr:row>18</xdr:row>
          <xdr:rowOff>190500</xdr:rowOff>
        </xdr:to>
        <xdr:sp macro="" textlink="">
          <xdr:nvSpPr>
            <xdr:cNvPr id="15364" name="Object 4" hidden="1">
              <a:extLst>
                <a:ext uri="{63B3BB69-23CF-44E3-9099-C40C66FF867C}">
                  <a14:compatExt spid="_x0000_s15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4</xdr:col>
      <xdr:colOff>0</xdr:colOff>
      <xdr:row>1</xdr:row>
      <xdr:rowOff>0</xdr:rowOff>
    </xdr:from>
    <xdr:to>
      <xdr:col>6</xdr:col>
      <xdr:colOff>273060</xdr:colOff>
      <xdr:row>5</xdr:row>
      <xdr:rowOff>115500</xdr:rowOff>
    </xdr:to>
    <xdr:sp macro="" textlink="">
      <xdr:nvSpPr>
        <xdr:cNvPr id="6" name="向左箭號 5"/>
        <xdr:cNvSpPr/>
      </xdr:nvSpPr>
      <xdr:spPr>
        <a:xfrm>
          <a:off x="3082146" y="206675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6</xdr:col>
      <xdr:colOff>263340</xdr:colOff>
      <xdr:row>14</xdr:row>
      <xdr:rowOff>122304</xdr:rowOff>
    </xdr:to>
    <xdr:sp macro="" textlink="">
      <xdr:nvSpPr>
        <xdr:cNvPr id="7" name="向左箭號 6"/>
        <xdr:cNvSpPr/>
      </xdr:nvSpPr>
      <xdr:spPr>
        <a:xfrm>
          <a:off x="3082146" y="2066745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0</xdr:colOff>
      <xdr:row>23</xdr:row>
      <xdr:rowOff>0</xdr:rowOff>
    </xdr:from>
    <xdr:to>
      <xdr:col>6</xdr:col>
      <xdr:colOff>263340</xdr:colOff>
      <xdr:row>27</xdr:row>
      <xdr:rowOff>133384</xdr:rowOff>
    </xdr:to>
    <xdr:sp macro="" textlink="">
      <xdr:nvSpPr>
        <xdr:cNvPr id="8" name="向左箭號 7"/>
        <xdr:cNvSpPr/>
      </xdr:nvSpPr>
      <xdr:spPr>
        <a:xfrm>
          <a:off x="3082146" y="4753514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w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wmf"/><Relationship Id="rId5" Type="http://schemas.openxmlformats.org/officeDocument/2006/relationships/image" Target="../media/image1.w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wmf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2.w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6.bin"/><Relationship Id="rId11" Type="http://schemas.openxmlformats.org/officeDocument/2006/relationships/image" Target="../media/image4.wmf"/><Relationship Id="rId5" Type="http://schemas.openxmlformats.org/officeDocument/2006/relationships/image" Target="../media/image1.wmf"/><Relationship Id="rId10" Type="http://schemas.openxmlformats.org/officeDocument/2006/relationships/oleObject" Target="../embeddings/oleObject8.bin"/><Relationship Id="rId4" Type="http://schemas.openxmlformats.org/officeDocument/2006/relationships/oleObject" Target="../embeddings/oleObject5.bin"/><Relationship Id="rId9" Type="http://schemas.openxmlformats.org/officeDocument/2006/relationships/image" Target="../media/image3.w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D26"/>
  <sheetViews>
    <sheetView tabSelected="1" topLeftCell="A13" zoomScale="106" zoomScaleNormal="106" workbookViewId="0">
      <selection activeCell="F21" sqref="F21"/>
    </sheetView>
  </sheetViews>
  <sheetFormatPr defaultRowHeight="16.5" x14ac:dyDescent="0.25"/>
  <cols>
    <col min="1" max="1" width="10.625" customWidth="1"/>
    <col min="4" max="6" width="10.625" bestFit="1" customWidth="1"/>
  </cols>
  <sheetData>
    <row r="2" spans="1:2" x14ac:dyDescent="0.25">
      <c r="A2" t="s">
        <v>3</v>
      </c>
      <c r="B2" s="1">
        <v>100</v>
      </c>
    </row>
    <row r="3" spans="1:2" x14ac:dyDescent="0.25">
      <c r="A3" t="s">
        <v>4</v>
      </c>
      <c r="B3" s="1">
        <v>200</v>
      </c>
    </row>
    <row r="4" spans="1:2" x14ac:dyDescent="0.25">
      <c r="A4" t="s">
        <v>5</v>
      </c>
      <c r="B4" s="1">
        <v>300</v>
      </c>
    </row>
    <row r="5" spans="1:2" x14ac:dyDescent="0.25">
      <c r="A5" t="s">
        <v>6</v>
      </c>
      <c r="B5" s="1">
        <v>1</v>
      </c>
    </row>
    <row r="6" spans="1:2" x14ac:dyDescent="0.25">
      <c r="A6" t="s">
        <v>7</v>
      </c>
      <c r="B6" s="1">
        <v>2</v>
      </c>
    </row>
    <row r="7" spans="1:2" x14ac:dyDescent="0.25">
      <c r="A7" t="s">
        <v>8</v>
      </c>
      <c r="B7" s="1">
        <v>3</v>
      </c>
    </row>
    <row r="8" spans="1:2" x14ac:dyDescent="0.25">
      <c r="A8" t="s">
        <v>9</v>
      </c>
      <c r="B8" s="1">
        <v>1.0000100000000001</v>
      </c>
    </row>
    <row r="10" spans="1:2" x14ac:dyDescent="0.25">
      <c r="A10">
        <v>1.7453292516666667E-2</v>
      </c>
    </row>
    <row r="11" spans="1:2" x14ac:dyDescent="0.25">
      <c r="A11" t="s">
        <v>10</v>
      </c>
      <c r="B11" s="2">
        <f>SIN(B5*$A$10)</f>
        <v>1.7452406434007382E-2</v>
      </c>
    </row>
    <row r="12" spans="1:2" x14ac:dyDescent="0.25">
      <c r="A12" t="s">
        <v>11</v>
      </c>
      <c r="B12" s="2">
        <f>COS(B5*$A$10)</f>
        <v>0.99984769515644845</v>
      </c>
    </row>
    <row r="13" spans="1:2" x14ac:dyDescent="0.25">
      <c r="A13" t="s">
        <v>12</v>
      </c>
      <c r="B13" s="2">
        <f>SIN(B6*$A$10)</f>
        <v>3.4899496695951708E-2</v>
      </c>
    </row>
    <row r="14" spans="1:2" x14ac:dyDescent="0.25">
      <c r="A14" t="s">
        <v>13</v>
      </c>
      <c r="B14" s="2">
        <f>COS(B6*$A$10)</f>
        <v>0.99939082701932447</v>
      </c>
    </row>
    <row r="15" spans="1:2" x14ac:dyDescent="0.25">
      <c r="A15" t="s">
        <v>14</v>
      </c>
      <c r="B15" s="2">
        <f>SIN(B7*$A$10)</f>
        <v>5.2335956233127423E-2</v>
      </c>
    </row>
    <row r="16" spans="1:2" x14ac:dyDescent="0.25">
      <c r="A16" t="s">
        <v>15</v>
      </c>
      <c r="B16" s="2">
        <f>COS(B7*$A$10)</f>
        <v>0.99862953475508831</v>
      </c>
    </row>
    <row r="18" spans="1:4" x14ac:dyDescent="0.25">
      <c r="A18" t="s">
        <v>16</v>
      </c>
    </row>
    <row r="19" spans="1:4" x14ac:dyDescent="0.25">
      <c r="A19" s="3">
        <v>1</v>
      </c>
      <c r="B19" s="3">
        <f>B15</f>
        <v>5.2335956233127423E-2</v>
      </c>
      <c r="C19" s="3">
        <f>-B13</f>
        <v>-3.4899496695951708E-2</v>
      </c>
    </row>
    <row r="20" spans="1:4" x14ac:dyDescent="0.25">
      <c r="A20" s="3">
        <f>-B15</f>
        <v>-5.2335956233127423E-2</v>
      </c>
      <c r="B20" s="3">
        <v>1</v>
      </c>
      <c r="C20" s="3">
        <f>B11</f>
        <v>1.7452406434007382E-2</v>
      </c>
    </row>
    <row r="21" spans="1:4" x14ac:dyDescent="0.25">
      <c r="A21" s="3">
        <f>B13</f>
        <v>3.4899496695951708E-2</v>
      </c>
      <c r="B21" s="3">
        <f>-B11</f>
        <v>-1.7452406434007382E-2</v>
      </c>
      <c r="C21" s="3">
        <v>1</v>
      </c>
    </row>
    <row r="23" spans="1:4" x14ac:dyDescent="0.25">
      <c r="B23" t="s">
        <v>17</v>
      </c>
      <c r="D23" t="s">
        <v>18</v>
      </c>
    </row>
    <row r="24" spans="1:4" x14ac:dyDescent="0.25">
      <c r="A24" t="s">
        <v>0</v>
      </c>
      <c r="B24" s="1">
        <v>120</v>
      </c>
      <c r="C24" s="2">
        <f t="array" ref="C24:C26">MMULT(A19:C21,B24:B26)</f>
        <v>120.34607142858349</v>
      </c>
      <c r="D24" s="4">
        <f>C24*$B$8+B2</f>
        <v>220.34727488929778</v>
      </c>
    </row>
    <row r="25" spans="1:4" x14ac:dyDescent="0.25">
      <c r="A25" t="s">
        <v>1</v>
      </c>
      <c r="B25" s="1">
        <v>220</v>
      </c>
      <c r="C25" s="2">
        <v>219.30445531090706</v>
      </c>
      <c r="D25" s="4">
        <f>C25*$B$8+B3</f>
        <v>419.3066483554602</v>
      </c>
    </row>
    <row r="26" spans="1:4" x14ac:dyDescent="0.25">
      <c r="A26" t="s">
        <v>2</v>
      </c>
      <c r="B26" s="1">
        <v>320</v>
      </c>
      <c r="C26" s="2">
        <v>320.34841018803257</v>
      </c>
      <c r="D26" s="4">
        <f>C26*$B$8+B4</f>
        <v>620.35161367213448</v>
      </c>
    </row>
  </sheetData>
  <phoneticPr fontId="1" type="noConversion"/>
  <pageMargins left="0.7" right="0.7" top="0.75" bottom="0.75" header="0.3" footer="0.3"/>
  <pageSetup paperSize="9" orientation="portrait" verticalDpi="300" r:id="rId1"/>
  <drawing r:id="rId2"/>
  <legacyDrawing r:id="rId3"/>
  <oleObjects>
    <mc:AlternateContent xmlns:mc="http://schemas.openxmlformats.org/markup-compatibility/2006">
      <mc:Choice Requires="x14">
        <oleObject progId="Equation.3" shapeId="16385" r:id="rId4">
          <objectPr defaultSize="0" autoPict="0" r:id="rId5">
            <anchor moveWithCells="1" sizeWithCells="1">
              <from>
                <xdr:col>9</xdr:col>
                <xdr:colOff>0</xdr:colOff>
                <xdr:row>8</xdr:row>
                <xdr:rowOff>0</xdr:rowOff>
              </from>
              <to>
                <xdr:col>11</xdr:col>
                <xdr:colOff>47625</xdr:colOff>
                <xdr:row>11</xdr:row>
                <xdr:rowOff>66675</xdr:rowOff>
              </to>
            </anchor>
          </objectPr>
        </oleObject>
      </mc:Choice>
      <mc:Fallback>
        <oleObject progId="Equation.3" shapeId="16385" r:id="rId4"/>
      </mc:Fallback>
    </mc:AlternateContent>
    <mc:AlternateContent xmlns:mc="http://schemas.openxmlformats.org/markup-compatibility/2006">
      <mc:Choice Requires="x14">
        <oleObject progId="Equation.3" shapeId="16386" r:id="rId6">
          <objectPr defaultSize="0" autoPict="0" r:id="rId7">
            <anchor moveWithCells="1" sizeWithCells="1">
              <from>
                <xdr:col>11</xdr:col>
                <xdr:colOff>228600</xdr:colOff>
                <xdr:row>8</xdr:row>
                <xdr:rowOff>161925</xdr:rowOff>
              </from>
              <to>
                <xdr:col>14</xdr:col>
                <xdr:colOff>400050</xdr:colOff>
                <xdr:row>12</xdr:row>
                <xdr:rowOff>9525</xdr:rowOff>
              </to>
            </anchor>
          </objectPr>
        </oleObject>
      </mc:Choice>
      <mc:Fallback>
        <oleObject progId="Equation.3" shapeId="16386" r:id="rId6"/>
      </mc:Fallback>
    </mc:AlternateContent>
    <mc:AlternateContent xmlns:mc="http://schemas.openxmlformats.org/markup-compatibility/2006">
      <mc:Choice Requires="x14">
        <oleObject progId="Equation.3" shapeId="16387" r:id="rId8">
          <objectPr defaultSize="0" autoPict="0" r:id="rId9">
            <anchor moveWithCells="1" sizeWithCells="1">
              <from>
                <xdr:col>11</xdr:col>
                <xdr:colOff>200025</xdr:colOff>
                <xdr:row>12</xdr:row>
                <xdr:rowOff>66675</xdr:rowOff>
              </from>
              <to>
                <xdr:col>14</xdr:col>
                <xdr:colOff>381000</xdr:colOff>
                <xdr:row>15</xdr:row>
                <xdr:rowOff>123825</xdr:rowOff>
              </to>
            </anchor>
          </objectPr>
        </oleObject>
      </mc:Choice>
      <mc:Fallback>
        <oleObject progId="Equation.3" shapeId="16387" r:id="rId8"/>
      </mc:Fallback>
    </mc:AlternateContent>
    <mc:AlternateContent xmlns:mc="http://schemas.openxmlformats.org/markup-compatibility/2006">
      <mc:Choice Requires="x14">
        <oleObject progId="Equation.3" shapeId="16388" r:id="rId10">
          <objectPr defaultSize="0" autoPict="0" r:id="rId11">
            <anchor moveWithCells="1" sizeWithCells="1">
              <from>
                <xdr:col>11</xdr:col>
                <xdr:colOff>209550</xdr:colOff>
                <xdr:row>15</xdr:row>
                <xdr:rowOff>161925</xdr:rowOff>
              </from>
              <to>
                <xdr:col>14</xdr:col>
                <xdr:colOff>400050</xdr:colOff>
                <xdr:row>18</xdr:row>
                <xdr:rowOff>190500</xdr:rowOff>
              </to>
            </anchor>
          </objectPr>
        </oleObject>
      </mc:Choice>
      <mc:Fallback>
        <oleObject progId="Equation.3" shapeId="16388" r:id="rId10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D26"/>
  <sheetViews>
    <sheetView topLeftCell="A10" zoomScale="106" zoomScaleNormal="106" workbookViewId="0">
      <selection activeCell="E24" sqref="E24"/>
    </sheetView>
  </sheetViews>
  <sheetFormatPr defaultRowHeight="16.5" x14ac:dyDescent="0.25"/>
  <cols>
    <col min="1" max="1" width="10.75" customWidth="1"/>
    <col min="4" max="6" width="11.75" bestFit="1" customWidth="1"/>
  </cols>
  <sheetData>
    <row r="2" spans="1:2" x14ac:dyDescent="0.25">
      <c r="A2" t="s">
        <v>3</v>
      </c>
      <c r="B2" s="1">
        <v>100</v>
      </c>
    </row>
    <row r="3" spans="1:2" x14ac:dyDescent="0.25">
      <c r="A3" t="s">
        <v>4</v>
      </c>
      <c r="B3" s="1">
        <v>200</v>
      </c>
    </row>
    <row r="4" spans="1:2" x14ac:dyDescent="0.25">
      <c r="A4" t="s">
        <v>5</v>
      </c>
      <c r="B4" s="1">
        <v>300</v>
      </c>
    </row>
    <row r="5" spans="1:2" x14ac:dyDescent="0.25">
      <c r="A5" t="s">
        <v>6</v>
      </c>
      <c r="B5" s="1">
        <v>1</v>
      </c>
    </row>
    <row r="6" spans="1:2" x14ac:dyDescent="0.25">
      <c r="A6" t="s">
        <v>7</v>
      </c>
      <c r="B6" s="1">
        <v>2</v>
      </c>
    </row>
    <row r="7" spans="1:2" x14ac:dyDescent="0.25">
      <c r="A7" t="s">
        <v>8</v>
      </c>
      <c r="B7" s="1">
        <v>3</v>
      </c>
    </row>
    <row r="8" spans="1:2" x14ac:dyDescent="0.25">
      <c r="A8" t="s">
        <v>9</v>
      </c>
      <c r="B8" s="1">
        <v>1.0000100000000001</v>
      </c>
    </row>
    <row r="10" spans="1:2" x14ac:dyDescent="0.25">
      <c r="A10">
        <v>1.7453292516666667E-2</v>
      </c>
    </row>
    <row r="11" spans="1:2" x14ac:dyDescent="0.25">
      <c r="A11" t="s">
        <v>10</v>
      </c>
      <c r="B11" s="2">
        <f>SIN(B5*$A$10)</f>
        <v>1.7452406434007382E-2</v>
      </c>
    </row>
    <row r="12" spans="1:2" x14ac:dyDescent="0.25">
      <c r="A12" t="s">
        <v>11</v>
      </c>
      <c r="B12" s="2">
        <f>COS(B5*$A$10)</f>
        <v>0.99984769515644845</v>
      </c>
    </row>
    <row r="13" spans="1:2" x14ac:dyDescent="0.25">
      <c r="A13" t="s">
        <v>12</v>
      </c>
      <c r="B13" s="2">
        <f>SIN(B6*$A$10)</f>
        <v>3.4899496695951708E-2</v>
      </c>
    </row>
    <row r="14" spans="1:2" x14ac:dyDescent="0.25">
      <c r="A14" t="s">
        <v>13</v>
      </c>
      <c r="B14" s="2">
        <f>COS(B6*$A$10)</f>
        <v>0.99939082701932447</v>
      </c>
    </row>
    <row r="15" spans="1:2" x14ac:dyDescent="0.25">
      <c r="A15" t="s">
        <v>14</v>
      </c>
      <c r="B15" s="2">
        <f>SIN(B7*$A$10)</f>
        <v>5.2335956233127423E-2</v>
      </c>
    </row>
    <row r="16" spans="1:2" x14ac:dyDescent="0.25">
      <c r="A16" t="s">
        <v>15</v>
      </c>
      <c r="B16" s="2">
        <f>COS(B7*$A$10)</f>
        <v>0.99862953475508831</v>
      </c>
    </row>
    <row r="18" spans="1:4" x14ac:dyDescent="0.25">
      <c r="A18" t="s">
        <v>16</v>
      </c>
    </row>
    <row r="19" spans="1:4" x14ac:dyDescent="0.25">
      <c r="A19" s="3">
        <f>B14*B16</f>
        <v>0.99802119662481092</v>
      </c>
      <c r="B19" s="3">
        <f>B13*B11*B16+B12*B15</f>
        <v>5.2936230690934866E-2</v>
      </c>
      <c r="C19" s="3">
        <f>-B12*B13*B16+B11*B15</f>
        <v>-3.3932971691507149E-2</v>
      </c>
    </row>
    <row r="20" spans="1:4" x14ac:dyDescent="0.25">
      <c r="A20" s="3">
        <f>-B14*B15</f>
        <v>-5.2304074582672382E-2</v>
      </c>
      <c r="B20" s="3">
        <f>-B11*B13*B15+B12*B16</f>
        <v>0.9984455618453062</v>
      </c>
      <c r="C20" s="3">
        <f>B12*B13*B15+B11*B16</f>
        <v>1.9254708864613897E-2</v>
      </c>
    </row>
    <row r="21" spans="1:4" x14ac:dyDescent="0.25">
      <c r="A21" s="3">
        <f>B13</f>
        <v>3.4899496695951708E-2</v>
      </c>
      <c r="B21" s="3">
        <f>-B11*B14</f>
        <v>-1.7441774899560017E-2</v>
      </c>
      <c r="C21" s="3">
        <f>B12*B14</f>
        <v>0.99923861495576838</v>
      </c>
    </row>
    <row r="23" spans="1:4" x14ac:dyDescent="0.25">
      <c r="B23" t="s">
        <v>17</v>
      </c>
      <c r="D23" t="s">
        <v>18</v>
      </c>
    </row>
    <row r="24" spans="1:4" x14ac:dyDescent="0.25">
      <c r="A24" t="s">
        <v>0</v>
      </c>
      <c r="B24" s="1">
        <v>120</v>
      </c>
      <c r="C24" s="2">
        <f t="array" ref="C24:C26">MMULT(A19:C21,B24:B26)</f>
        <v>120.54996340570071</v>
      </c>
      <c r="D24" s="4">
        <f>C24*$B$8+B2</f>
        <v>220.55116890533478</v>
      </c>
    </row>
    <row r="25" spans="1:4" x14ac:dyDescent="0.25">
      <c r="A25" t="s">
        <v>1</v>
      </c>
      <c r="B25" s="1">
        <v>220</v>
      </c>
      <c r="C25" s="2">
        <v>219.54304149272312</v>
      </c>
      <c r="D25" s="4">
        <f>C25*$B$8+B3</f>
        <v>419.54523692313808</v>
      </c>
    </row>
    <row r="26" spans="1:4" x14ac:dyDescent="0.25">
      <c r="A26" t="s">
        <v>2</v>
      </c>
      <c r="B26" s="1">
        <v>320</v>
      </c>
      <c r="C26" s="2">
        <v>320.10710591145687</v>
      </c>
      <c r="D26" s="4">
        <f>C26*$B$8+B4</f>
        <v>620.11030698251602</v>
      </c>
    </row>
  </sheetData>
  <phoneticPr fontId="1" type="noConversion"/>
  <pageMargins left="0.7" right="0.7" top="0.75" bottom="0.75" header="0.3" footer="0.3"/>
  <pageSetup paperSize="9" orientation="portrait" verticalDpi="300" r:id="rId1"/>
  <drawing r:id="rId2"/>
  <legacyDrawing r:id="rId3"/>
  <oleObjects>
    <mc:AlternateContent xmlns:mc="http://schemas.openxmlformats.org/markup-compatibility/2006">
      <mc:Choice Requires="x14">
        <oleObject progId="Equation.3" shapeId="15361" r:id="rId4">
          <objectPr defaultSize="0" autoPict="0" r:id="rId5">
            <anchor moveWithCells="1" sizeWithCells="1">
              <from>
                <xdr:col>9</xdr:col>
                <xdr:colOff>0</xdr:colOff>
                <xdr:row>8</xdr:row>
                <xdr:rowOff>0</xdr:rowOff>
              </from>
              <to>
                <xdr:col>11</xdr:col>
                <xdr:colOff>47625</xdr:colOff>
                <xdr:row>11</xdr:row>
                <xdr:rowOff>66675</xdr:rowOff>
              </to>
            </anchor>
          </objectPr>
        </oleObject>
      </mc:Choice>
      <mc:Fallback>
        <oleObject progId="Equation.3" shapeId="15361" r:id="rId4"/>
      </mc:Fallback>
    </mc:AlternateContent>
    <mc:AlternateContent xmlns:mc="http://schemas.openxmlformats.org/markup-compatibility/2006">
      <mc:Choice Requires="x14">
        <oleObject progId="Equation.3" shapeId="15362" r:id="rId6">
          <objectPr defaultSize="0" autoPict="0" r:id="rId7">
            <anchor moveWithCells="1" sizeWithCells="1">
              <from>
                <xdr:col>11</xdr:col>
                <xdr:colOff>228600</xdr:colOff>
                <xdr:row>8</xdr:row>
                <xdr:rowOff>161925</xdr:rowOff>
              </from>
              <to>
                <xdr:col>14</xdr:col>
                <xdr:colOff>400050</xdr:colOff>
                <xdr:row>12</xdr:row>
                <xdr:rowOff>9525</xdr:rowOff>
              </to>
            </anchor>
          </objectPr>
        </oleObject>
      </mc:Choice>
      <mc:Fallback>
        <oleObject progId="Equation.3" shapeId="15362" r:id="rId6"/>
      </mc:Fallback>
    </mc:AlternateContent>
    <mc:AlternateContent xmlns:mc="http://schemas.openxmlformats.org/markup-compatibility/2006">
      <mc:Choice Requires="x14">
        <oleObject progId="Equation.3" shapeId="15363" r:id="rId8">
          <objectPr defaultSize="0" autoPict="0" r:id="rId9">
            <anchor moveWithCells="1" sizeWithCells="1">
              <from>
                <xdr:col>11</xdr:col>
                <xdr:colOff>200025</xdr:colOff>
                <xdr:row>12</xdr:row>
                <xdr:rowOff>66675</xdr:rowOff>
              </from>
              <to>
                <xdr:col>14</xdr:col>
                <xdr:colOff>381000</xdr:colOff>
                <xdr:row>15</xdr:row>
                <xdr:rowOff>123825</xdr:rowOff>
              </to>
            </anchor>
          </objectPr>
        </oleObject>
      </mc:Choice>
      <mc:Fallback>
        <oleObject progId="Equation.3" shapeId="15363" r:id="rId8"/>
      </mc:Fallback>
    </mc:AlternateContent>
    <mc:AlternateContent xmlns:mc="http://schemas.openxmlformats.org/markup-compatibility/2006">
      <mc:Choice Requires="x14">
        <oleObject progId="Equation.3" shapeId="15364" r:id="rId10">
          <objectPr defaultSize="0" autoPict="0" r:id="rId11">
            <anchor moveWithCells="1" sizeWithCells="1">
              <from>
                <xdr:col>11</xdr:col>
                <xdr:colOff>209550</xdr:colOff>
                <xdr:row>15</xdr:row>
                <xdr:rowOff>161925</xdr:rowOff>
              </from>
              <to>
                <xdr:col>14</xdr:col>
                <xdr:colOff>400050</xdr:colOff>
                <xdr:row>18</xdr:row>
                <xdr:rowOff>190500</xdr:rowOff>
              </to>
            </anchor>
          </objectPr>
        </oleObject>
      </mc:Choice>
      <mc:Fallback>
        <oleObject progId="Equation.3" shapeId="15364" r:id="rId10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簡化(小角)</vt:lpstr>
      <vt:lpstr>標準 (小角)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2015-03-16T08:02:32Z</dcterms:created>
  <dcterms:modified xsi:type="dcterms:W3CDTF">2015-09-12T10:55:11Z</dcterms:modified>
</cp:coreProperties>
</file>